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095" windowHeight="8190" tabRatio="764" activeTab="2"/>
  </bookViews>
  <sheets>
    <sheet name="ANIMAL HOLDING STATUS_BENEFICIA" sheetId="2" r:id="rId1"/>
    <sheet name="ANIMAL STATUS" sheetId="3" r:id="rId2"/>
    <sheet name="CURRENT FEEDING STATUS" sheetId="4" r:id="rId3"/>
    <sheet name="WEEKLY OBSERVATION SHEET" sheetId="5" r:id="rId4"/>
    <sheet name="FEED FORMULA" sheetId="6" r:id="rId5"/>
    <sheet name="SILAGE COMPOSTION &amp; INPUT ESTIM" sheetId="7" r:id="rId6"/>
  </sheets>
  <calcPr calcId="124519"/>
</workbook>
</file>

<file path=xl/calcChain.xml><?xml version="1.0" encoding="utf-8"?>
<calcChain xmlns="http://schemas.openxmlformats.org/spreadsheetml/2006/main">
  <c r="G22" i="6"/>
  <c r="F13" i="7"/>
  <c r="F14"/>
  <c r="F12"/>
  <c r="D7"/>
  <c r="F6"/>
  <c r="F5"/>
  <c r="F4"/>
  <c r="F7" s="1"/>
  <c r="C25" i="6"/>
  <c r="G5" i="7" l="1"/>
  <c r="G6"/>
  <c r="G4"/>
</calcChain>
</file>

<file path=xl/comments1.xml><?xml version="1.0" encoding="utf-8"?>
<comments xmlns="http://schemas.openxmlformats.org/spreadsheetml/2006/main">
  <authors>
    <author>a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Average yield of Milk obtained in Morning &amp; Evening to be taken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Average fat % of Milk obtained in Morning &amp; Evening to be taken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Average SNF % of Milk obtained in Morning &amp; Evening to be taken
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E13" authorId="0">
      <text>
        <r>
          <rPr>
            <b/>
            <sz val="9"/>
            <color indexed="81"/>
            <rFont val="Tahoma"/>
            <family val="2"/>
          </rPr>
          <t>also note down names &amp; quantity of all feed ingredients and their price/ kg</t>
        </r>
      </text>
    </comment>
  </commentList>
</comments>
</file>

<file path=xl/sharedStrings.xml><?xml version="1.0" encoding="utf-8"?>
<sst xmlns="http://schemas.openxmlformats.org/spreadsheetml/2006/main" count="222" uniqueCount="146">
  <si>
    <t>Current Animal Holding Status of Beneficiaries</t>
  </si>
  <si>
    <t>Habitation</t>
  </si>
  <si>
    <t>GP</t>
  </si>
  <si>
    <t>Local Resource Person</t>
  </si>
  <si>
    <t>Service Provider</t>
  </si>
  <si>
    <t>Sl. No.</t>
  </si>
  <si>
    <t>Farmer Name</t>
  </si>
  <si>
    <t>Father's/ Husband's Name</t>
  </si>
  <si>
    <t>Contact No.</t>
  </si>
  <si>
    <t>Animal Holding Details</t>
  </si>
  <si>
    <t>Cattle</t>
  </si>
  <si>
    <t>&gt; 3 Years</t>
  </si>
  <si>
    <t>Lactating</t>
  </si>
  <si>
    <t>Dry</t>
  </si>
  <si>
    <t>Pregnant</t>
  </si>
  <si>
    <t>Buffalo</t>
  </si>
  <si>
    <t>&lt; 6 Month of age</t>
  </si>
  <si>
    <t>&gt; 6 Months of Age</t>
  </si>
  <si>
    <t>Male Cattle/ Buffalo</t>
  </si>
  <si>
    <t>Sheep</t>
  </si>
  <si>
    <t>Adult Male</t>
  </si>
  <si>
    <t>Adult Female</t>
  </si>
  <si>
    <t>Lambs</t>
  </si>
  <si>
    <t>Goat</t>
  </si>
  <si>
    <t>Poultry</t>
  </si>
  <si>
    <t>Layer</t>
  </si>
  <si>
    <t>Broiler</t>
  </si>
  <si>
    <t>Identification of animals for trial</t>
  </si>
  <si>
    <t>Animals' Detail</t>
  </si>
  <si>
    <t>Animal Id No./ Name</t>
  </si>
  <si>
    <t>Type</t>
  </si>
  <si>
    <t>Control</t>
  </si>
  <si>
    <t>Treatment</t>
  </si>
  <si>
    <t>Age of Animal</t>
  </si>
  <si>
    <t>Last Date of Calving</t>
  </si>
  <si>
    <t>Last Date of deworming</t>
  </si>
  <si>
    <t>Pregnancy Status</t>
  </si>
  <si>
    <t>Non pregnant</t>
  </si>
  <si>
    <t>Cow</t>
  </si>
  <si>
    <t>Species</t>
  </si>
  <si>
    <t>Breed</t>
  </si>
  <si>
    <t>Last date of Heat</t>
  </si>
  <si>
    <t xml:space="preserve"> Present Feeding Practices</t>
  </si>
  <si>
    <t>Milk Production/ Day</t>
  </si>
  <si>
    <t>Milk Fat%</t>
  </si>
  <si>
    <t>Milk SNF%</t>
  </si>
  <si>
    <t>Milk Quality Parameters</t>
  </si>
  <si>
    <t>Type of Animal</t>
  </si>
  <si>
    <t>Milking</t>
  </si>
  <si>
    <t>Dry but Pregnant</t>
  </si>
  <si>
    <t>Heifers</t>
  </si>
  <si>
    <t>Calves (&lt; 6 Mo of Age)</t>
  </si>
  <si>
    <t>Lamb</t>
  </si>
  <si>
    <t>Kid</t>
  </si>
  <si>
    <t>Life Stage</t>
  </si>
  <si>
    <t>Grazing in open field, No of Hrs/ Day</t>
  </si>
  <si>
    <t>Stall Feeding at Home</t>
  </si>
  <si>
    <t>Green Fodder/ Day/ Animal</t>
  </si>
  <si>
    <t>Fodder Name</t>
  </si>
  <si>
    <t>Chaffed</t>
  </si>
  <si>
    <t>Yes</t>
  </si>
  <si>
    <t>No</t>
  </si>
  <si>
    <t>Quantity/ animal/ Day, Kg</t>
  </si>
  <si>
    <t>Concentrate/ Cattle Feed per day per animal, Kg</t>
  </si>
  <si>
    <t>Home Made, If yes then cost/ kg</t>
  </si>
  <si>
    <t>Market Brand, if yes then brand name &amp; price/ Kg</t>
  </si>
  <si>
    <t>Dry Fodder/ Day/ Animal</t>
  </si>
  <si>
    <t>Dry Fodder Name</t>
  </si>
  <si>
    <t>Feed Supplement(s) offering</t>
  </si>
  <si>
    <t>Min. Mix.</t>
  </si>
  <si>
    <t>Liquid Calcium</t>
  </si>
  <si>
    <t>If yes then Brand &amp; Price</t>
  </si>
  <si>
    <t>Y/N, if Yes then Quantity per animal per day</t>
  </si>
  <si>
    <t xml:space="preserve"> Documentation of WEEKLY activities &amp; observation</t>
  </si>
  <si>
    <t>Milk Yield/ Day, Kg</t>
  </si>
  <si>
    <t>Milk Fat %</t>
  </si>
  <si>
    <t>Milk SNF %</t>
  </si>
  <si>
    <t>Weekly Observation: Milk Yield &amp; Milk Parameters</t>
  </si>
  <si>
    <t>Any other Observations (animals have to be monitored properly, if any unusual observation is there must be noted</t>
  </si>
  <si>
    <t>Remark</t>
  </si>
  <si>
    <t>FEED INGREDIENTS</t>
  </si>
  <si>
    <t>GRAINS</t>
  </si>
  <si>
    <t>MAIZE</t>
  </si>
  <si>
    <t>RICE BROKEN</t>
  </si>
  <si>
    <t>OIL CAKES</t>
  </si>
  <si>
    <t>BYPRODUCTS</t>
  </si>
  <si>
    <t>DORB/ FOXTAIL MILLET</t>
  </si>
  <si>
    <t>RICE POLISH</t>
  </si>
  <si>
    <t>MUNG CHUNI</t>
  </si>
  <si>
    <t>ARHAR CHUNI</t>
  </si>
  <si>
    <t>URD CHUNI</t>
  </si>
  <si>
    <t>FEED SUPPLEMENTS</t>
  </si>
  <si>
    <t>CALCITE</t>
  </si>
  <si>
    <t>D.C.P.</t>
  </si>
  <si>
    <t>RUMENSIN</t>
  </si>
  <si>
    <t>SALT</t>
  </si>
  <si>
    <t xml:space="preserve">SODA BICARBONATE </t>
  </si>
  <si>
    <t>ARHAR HUSK</t>
  </si>
  <si>
    <t>TRACE MINERAL</t>
  </si>
  <si>
    <t>TMR COMPOSITION</t>
  </si>
  <si>
    <t>Item</t>
  </si>
  <si>
    <t>Qty</t>
  </si>
  <si>
    <t>Dry Fodder</t>
  </si>
  <si>
    <t>Dry Fodder (Chaffed)</t>
  </si>
  <si>
    <t>Concentrate</t>
  </si>
  <si>
    <t>Green Fodder *Chaffed)/ Silage (30% DM)</t>
  </si>
  <si>
    <t>DM</t>
  </si>
  <si>
    <t>Fresh Weight (kg) at every 10 Kg</t>
  </si>
  <si>
    <t xml:space="preserve">DM </t>
  </si>
  <si>
    <t>Total</t>
  </si>
  <si>
    <t xml:space="preserve">Offering in % DM </t>
  </si>
  <si>
    <t>25 - 30%</t>
  </si>
  <si>
    <t>25- 30%</t>
  </si>
  <si>
    <t>40 - 50% (on DM Basis)</t>
  </si>
  <si>
    <t>CP %</t>
  </si>
  <si>
    <t>TDN %</t>
  </si>
  <si>
    <t>ME Kcal</t>
  </si>
  <si>
    <t>EE %</t>
  </si>
  <si>
    <t>CF %</t>
  </si>
  <si>
    <t>Ash %</t>
  </si>
  <si>
    <t>Ca %</t>
  </si>
  <si>
    <t>P %</t>
  </si>
  <si>
    <t>Rate (Material Cost)</t>
  </si>
  <si>
    <t>SPECIFICATIONS</t>
  </si>
  <si>
    <t>REQUIREMENT OF INPUTS</t>
  </si>
  <si>
    <t>per Animal Req, Kg/ Day</t>
  </si>
  <si>
    <t>Trial Period</t>
  </si>
  <si>
    <t>Total Req, kg</t>
  </si>
  <si>
    <t>Silage</t>
  </si>
  <si>
    <t>No of Animals under trial</t>
  </si>
  <si>
    <t>Number of Village</t>
  </si>
  <si>
    <t>Beneficiaries/ Village</t>
  </si>
  <si>
    <t>No of Animals/ Village</t>
  </si>
  <si>
    <t>(2LL+3M+3S+2L)</t>
  </si>
  <si>
    <t>Total Animals</t>
  </si>
  <si>
    <t>Concentrate / Cattle Feed</t>
  </si>
  <si>
    <t>GROUND NUT CAKE</t>
  </si>
  <si>
    <t>QTY, KG</t>
  </si>
  <si>
    <t>Other Costs to be involved</t>
  </si>
  <si>
    <t>Processing</t>
  </si>
  <si>
    <t>Transportation</t>
  </si>
  <si>
    <t>Packing</t>
  </si>
  <si>
    <t xml:space="preserve">Total Possible Cost </t>
  </si>
  <si>
    <t>Items</t>
  </si>
  <si>
    <t>FEED FORMULA</t>
  </si>
  <si>
    <t>Beneficiary's Name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</si>
</sst>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 Narrow"/>
      <family val="2"/>
    </font>
    <font>
      <b/>
      <i/>
      <u/>
      <sz val="11"/>
      <color theme="1"/>
      <name val="Arial Narrow"/>
      <family val="2"/>
    </font>
    <font>
      <b/>
      <i/>
      <u/>
      <sz val="12"/>
      <color indexed="10"/>
      <name val="Arial Narrow"/>
      <family val="2"/>
    </font>
    <font>
      <b/>
      <i/>
      <u/>
      <sz val="10"/>
      <name val="Arial Narrow"/>
      <family val="2"/>
    </font>
    <font>
      <b/>
      <sz val="11"/>
      <color indexed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center"/>
    </xf>
    <xf numFmtId="0" fontId="1" fillId="0" borderId="0" xfId="0" applyFont="1"/>
    <xf numFmtId="0" fontId="7" fillId="0" borderId="0" xfId="0" applyFont="1"/>
    <xf numFmtId="2" fontId="2" fillId="0" borderId="0" xfId="0" applyNumberFormat="1" applyFont="1"/>
    <xf numFmtId="0" fontId="8" fillId="0" borderId="1" xfId="0" applyFont="1" applyBorder="1"/>
    <xf numFmtId="0" fontId="9" fillId="0" borderId="1" xfId="0" applyFont="1" applyBorder="1"/>
    <xf numFmtId="0" fontId="2" fillId="2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4" borderId="1" xfId="0" applyFont="1" applyFill="1" applyBorder="1"/>
    <xf numFmtId="0" fontId="11" fillId="4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2" borderId="7" xfId="0" applyFont="1" applyFill="1" applyBorder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workbookViewId="0">
      <selection activeCell="C15" sqref="C15"/>
    </sheetView>
  </sheetViews>
  <sheetFormatPr defaultRowHeight="16.5"/>
  <cols>
    <col min="1" max="1" width="5.7109375" style="2" customWidth="1"/>
    <col min="2" max="2" width="17.5703125" style="2" customWidth="1"/>
    <col min="3" max="3" width="19.85546875" style="2" customWidth="1"/>
    <col min="4" max="4" width="9.28515625" style="2" customWidth="1"/>
    <col min="5" max="7" width="9.140625" style="2"/>
    <col min="8" max="9" width="11.7109375" style="2" customWidth="1"/>
    <col min="10" max="12" width="9.140625" style="2"/>
    <col min="13" max="13" width="12.140625" style="2" customWidth="1"/>
    <col min="14" max="15" width="12.85546875" style="2" customWidth="1"/>
    <col min="16" max="16" width="7" style="2" customWidth="1"/>
    <col min="17" max="17" width="9" style="2" customWidth="1"/>
    <col min="18" max="16384" width="9.140625" style="2"/>
  </cols>
  <sheetData>
    <row r="1" spans="1:23">
      <c r="A1" s="14" t="s">
        <v>0</v>
      </c>
    </row>
    <row r="3" spans="1:23">
      <c r="A3" s="2" t="s">
        <v>2</v>
      </c>
    </row>
    <row r="4" spans="1:23">
      <c r="A4" s="2" t="s">
        <v>1</v>
      </c>
    </row>
    <row r="5" spans="1:23">
      <c r="A5" s="2" t="s">
        <v>3</v>
      </c>
    </row>
    <row r="6" spans="1:23">
      <c r="A6" s="2" t="s">
        <v>4</v>
      </c>
    </row>
    <row r="7" spans="1:23">
      <c r="A7" s="2" t="s">
        <v>145</v>
      </c>
    </row>
    <row r="9" spans="1:23" s="14" customFormat="1" ht="30" customHeight="1">
      <c r="A9" s="9" t="s">
        <v>5</v>
      </c>
      <c r="B9" s="10" t="s">
        <v>6</v>
      </c>
      <c r="C9" s="9" t="s">
        <v>7</v>
      </c>
      <c r="D9" s="9" t="s">
        <v>8</v>
      </c>
      <c r="E9" s="11" t="s">
        <v>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3"/>
    </row>
    <row r="10" spans="1:23" s="14" customFormat="1">
      <c r="A10" s="9"/>
      <c r="B10" s="10"/>
      <c r="C10" s="9"/>
      <c r="D10" s="9"/>
      <c r="E10" s="10" t="s">
        <v>10</v>
      </c>
      <c r="F10" s="10"/>
      <c r="G10" s="10"/>
      <c r="H10" s="10"/>
      <c r="I10" s="10"/>
      <c r="J10" s="10" t="s">
        <v>15</v>
      </c>
      <c r="K10" s="10"/>
      <c r="L10" s="10"/>
      <c r="M10" s="10"/>
      <c r="N10" s="10"/>
      <c r="O10" s="20" t="s">
        <v>18</v>
      </c>
      <c r="P10" s="15" t="s">
        <v>19</v>
      </c>
      <c r="Q10" s="15"/>
      <c r="R10" s="15"/>
      <c r="S10" s="15" t="s">
        <v>23</v>
      </c>
      <c r="T10" s="15"/>
      <c r="U10" s="15"/>
      <c r="V10" s="15" t="s">
        <v>24</v>
      </c>
      <c r="W10" s="15"/>
    </row>
    <row r="11" spans="1:23" s="14" customFormat="1">
      <c r="A11" s="9"/>
      <c r="B11" s="10"/>
      <c r="C11" s="9"/>
      <c r="D11" s="9"/>
      <c r="E11" s="10" t="s">
        <v>11</v>
      </c>
      <c r="F11" s="10"/>
      <c r="G11" s="10"/>
      <c r="H11" s="20" t="s">
        <v>16</v>
      </c>
      <c r="I11" s="20" t="s">
        <v>17</v>
      </c>
      <c r="J11" s="10" t="s">
        <v>11</v>
      </c>
      <c r="K11" s="10"/>
      <c r="L11" s="10"/>
      <c r="M11" s="20" t="s">
        <v>16</v>
      </c>
      <c r="N11" s="20" t="s">
        <v>17</v>
      </c>
      <c r="O11" s="23"/>
      <c r="P11" s="20" t="s">
        <v>20</v>
      </c>
      <c r="Q11" s="20" t="s">
        <v>21</v>
      </c>
      <c r="R11" s="17" t="s">
        <v>22</v>
      </c>
      <c r="S11" s="20" t="s">
        <v>20</v>
      </c>
      <c r="T11" s="20" t="s">
        <v>21</v>
      </c>
      <c r="U11" s="10" t="s">
        <v>22</v>
      </c>
      <c r="V11" s="10" t="s">
        <v>25</v>
      </c>
      <c r="W11" s="10" t="s">
        <v>26</v>
      </c>
    </row>
    <row r="12" spans="1:23" s="14" customFormat="1">
      <c r="A12" s="9"/>
      <c r="B12" s="10"/>
      <c r="C12" s="9"/>
      <c r="D12" s="9"/>
      <c r="E12" s="18" t="s">
        <v>12</v>
      </c>
      <c r="F12" s="18" t="s">
        <v>14</v>
      </c>
      <c r="G12" s="18" t="s">
        <v>13</v>
      </c>
      <c r="H12" s="21"/>
      <c r="I12" s="21"/>
      <c r="J12" s="18" t="s">
        <v>12</v>
      </c>
      <c r="K12" s="18" t="s">
        <v>14</v>
      </c>
      <c r="L12" s="18" t="s">
        <v>13</v>
      </c>
      <c r="M12" s="21"/>
      <c r="N12" s="21"/>
      <c r="O12" s="21"/>
      <c r="P12" s="21"/>
      <c r="Q12" s="21"/>
      <c r="R12" s="17"/>
      <c r="S12" s="21"/>
      <c r="T12" s="21"/>
      <c r="U12" s="10"/>
      <c r="V12" s="10"/>
      <c r="W12" s="10"/>
    </row>
    <row r="13" spans="1:23" ht="26.25" customHeight="1">
      <c r="A13" s="8">
        <v>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6.25" customHeight="1">
      <c r="A14" s="8">
        <v>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6.25" customHeight="1">
      <c r="A15" s="8">
        <v>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26.25" customHeight="1">
      <c r="A16" s="8">
        <v>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6.25" customHeight="1">
      <c r="A17" s="8">
        <v>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6.25" customHeight="1">
      <c r="A18" s="8">
        <v>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6.25" customHeight="1">
      <c r="A19" s="8">
        <v>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6.25" customHeight="1">
      <c r="A20" s="8">
        <v>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6.25" customHeight="1">
      <c r="A21" s="8">
        <v>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ht="26.25" customHeight="1">
      <c r="A22" s="8">
        <v>10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6.25" customHeight="1">
      <c r="A23" s="8">
        <v>11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26.25" customHeight="1">
      <c r="A24" s="8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6.25" customHeight="1">
      <c r="A25" s="8">
        <v>13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26.25" customHeight="1">
      <c r="A26" s="8">
        <v>14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6.25" customHeight="1">
      <c r="A27" s="8">
        <v>15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</sheetData>
  <mergeCells count="24">
    <mergeCell ref="V11:V12"/>
    <mergeCell ref="W11:W12"/>
    <mergeCell ref="E9:W9"/>
    <mergeCell ref="H11:H12"/>
    <mergeCell ref="I11:I12"/>
    <mergeCell ref="V10:W10"/>
    <mergeCell ref="M11:M12"/>
    <mergeCell ref="N11:N12"/>
    <mergeCell ref="O10:O12"/>
    <mergeCell ref="P11:P12"/>
    <mergeCell ref="Q11:Q12"/>
    <mergeCell ref="S11:S12"/>
    <mergeCell ref="T11:T12"/>
    <mergeCell ref="U11:U12"/>
    <mergeCell ref="A9:A12"/>
    <mergeCell ref="B9:B12"/>
    <mergeCell ref="C9:C12"/>
    <mergeCell ref="D9:D12"/>
    <mergeCell ref="P10:R10"/>
    <mergeCell ref="S10:U10"/>
    <mergeCell ref="E11:G11"/>
    <mergeCell ref="E10:I10"/>
    <mergeCell ref="J10:N10"/>
    <mergeCell ref="J11:L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C8" sqref="C8"/>
    </sheetView>
  </sheetViews>
  <sheetFormatPr defaultRowHeight="16.5"/>
  <cols>
    <col min="1" max="1" width="9.140625" style="2"/>
    <col min="2" max="2" width="19.85546875" style="2" bestFit="1" customWidth="1"/>
    <col min="3" max="3" width="10" style="2" customWidth="1"/>
    <col min="4" max="5" width="11.42578125" style="2" customWidth="1"/>
    <col min="6" max="6" width="10.28515625" style="2" bestFit="1" customWidth="1"/>
    <col min="7" max="9" width="15.85546875" style="2" customWidth="1"/>
    <col min="10" max="10" width="13.5703125" style="2" bestFit="1" customWidth="1"/>
    <col min="11" max="11" width="18.42578125" style="2" bestFit="1" customWidth="1"/>
    <col min="12" max="12" width="22.28515625" style="2" bestFit="1" customWidth="1"/>
    <col min="13" max="13" width="15.28515625" style="2" customWidth="1"/>
    <col min="14" max="14" width="16.140625" style="2" bestFit="1" customWidth="1"/>
    <col min="15" max="15" width="13.28515625" style="2" bestFit="1" customWidth="1"/>
    <col min="16" max="16384" width="9.140625" style="2"/>
  </cols>
  <sheetData>
    <row r="1" spans="1:15">
      <c r="A1" s="14" t="s">
        <v>27</v>
      </c>
    </row>
    <row r="3" spans="1:15">
      <c r="A3" s="2" t="s">
        <v>2</v>
      </c>
    </row>
    <row r="4" spans="1:15">
      <c r="A4" s="2" t="s">
        <v>1</v>
      </c>
    </row>
    <row r="5" spans="1:15">
      <c r="A5" s="2" t="s">
        <v>3</v>
      </c>
    </row>
    <row r="6" spans="1:15">
      <c r="A6" s="2" t="s">
        <v>4</v>
      </c>
    </row>
    <row r="7" spans="1:15">
      <c r="A7" s="2" t="s">
        <v>145</v>
      </c>
    </row>
    <row r="9" spans="1:15">
      <c r="A9" s="2" t="s">
        <v>28</v>
      </c>
    </row>
    <row r="11" spans="1:15" s="25" customFormat="1">
      <c r="A11" s="10" t="s">
        <v>5</v>
      </c>
      <c r="B11" s="10" t="s">
        <v>29</v>
      </c>
      <c r="C11" s="10" t="s">
        <v>39</v>
      </c>
      <c r="D11" s="10"/>
      <c r="E11" s="10" t="s">
        <v>40</v>
      </c>
      <c r="F11" s="10" t="s">
        <v>30</v>
      </c>
      <c r="G11" s="20" t="s">
        <v>43</v>
      </c>
      <c r="H11" s="28" t="s">
        <v>46</v>
      </c>
      <c r="I11" s="29"/>
      <c r="J11" s="10" t="s">
        <v>33</v>
      </c>
      <c r="K11" s="10" t="s">
        <v>34</v>
      </c>
      <c r="L11" s="10" t="s">
        <v>35</v>
      </c>
      <c r="M11" s="9" t="s">
        <v>41</v>
      </c>
      <c r="N11" s="10" t="s">
        <v>36</v>
      </c>
      <c r="O11" s="10"/>
    </row>
    <row r="12" spans="1:15" s="25" customFormat="1">
      <c r="A12" s="10"/>
      <c r="B12" s="10"/>
      <c r="C12" s="18" t="s">
        <v>38</v>
      </c>
      <c r="D12" s="18" t="s">
        <v>15</v>
      </c>
      <c r="E12" s="10"/>
      <c r="F12" s="10"/>
      <c r="G12" s="21"/>
      <c r="H12" s="27" t="s">
        <v>44</v>
      </c>
      <c r="I12" s="27" t="s">
        <v>45</v>
      </c>
      <c r="J12" s="10"/>
      <c r="K12" s="10"/>
      <c r="L12" s="10"/>
      <c r="M12" s="9"/>
      <c r="N12" s="18" t="s">
        <v>14</v>
      </c>
      <c r="O12" s="18" t="s">
        <v>37</v>
      </c>
    </row>
    <row r="13" spans="1:15">
      <c r="A13" s="8">
        <v>1</v>
      </c>
      <c r="B13" s="8"/>
      <c r="C13" s="8"/>
      <c r="D13" s="8"/>
      <c r="E13" s="5"/>
      <c r="F13" s="26" t="s">
        <v>31</v>
      </c>
      <c r="G13" s="26"/>
      <c r="H13" s="26"/>
      <c r="I13" s="26"/>
      <c r="J13" s="8"/>
      <c r="K13" s="8"/>
      <c r="L13" s="8"/>
      <c r="M13" s="8"/>
      <c r="N13" s="8"/>
      <c r="O13" s="8"/>
    </row>
    <row r="14" spans="1:15">
      <c r="A14" s="8">
        <v>2</v>
      </c>
      <c r="B14" s="8"/>
      <c r="C14" s="8"/>
      <c r="D14" s="8"/>
      <c r="E14" s="8"/>
      <c r="F14" s="26" t="s">
        <v>32</v>
      </c>
      <c r="G14" s="26"/>
      <c r="H14" s="26"/>
      <c r="I14" s="26"/>
      <c r="J14" s="8"/>
      <c r="K14" s="8"/>
      <c r="L14" s="8"/>
      <c r="M14" s="8"/>
      <c r="N14" s="8"/>
      <c r="O14" s="8"/>
    </row>
    <row r="15" spans="1: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mergeCells count="12">
    <mergeCell ref="A11:A12"/>
    <mergeCell ref="B11:B12"/>
    <mergeCell ref="G11:G12"/>
    <mergeCell ref="H11:I11"/>
    <mergeCell ref="N11:O11"/>
    <mergeCell ref="C11:D11"/>
    <mergeCell ref="E11:E12"/>
    <mergeCell ref="F11:F12"/>
    <mergeCell ref="J11:J12"/>
    <mergeCell ref="K11:K12"/>
    <mergeCell ref="L11:L12"/>
    <mergeCell ref="M11:M1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selection activeCell="C1" sqref="C1"/>
    </sheetView>
  </sheetViews>
  <sheetFormatPr defaultRowHeight="16.5"/>
  <cols>
    <col min="1" max="1" width="5" style="2" customWidth="1"/>
    <col min="2" max="2" width="12" style="2" customWidth="1"/>
    <col min="3" max="3" width="20.7109375" style="2" bestFit="1" customWidth="1"/>
    <col min="4" max="4" width="12.42578125" style="2" customWidth="1"/>
    <col min="5" max="5" width="17.140625" style="2" customWidth="1"/>
    <col min="6" max="6" width="17.28515625" style="2" customWidth="1"/>
    <col min="7" max="16384" width="9.140625" style="2"/>
  </cols>
  <sheetData>
    <row r="1" spans="1:18">
      <c r="A1" s="14" t="s">
        <v>42</v>
      </c>
    </row>
    <row r="3" spans="1:18">
      <c r="A3" s="2" t="s">
        <v>2</v>
      </c>
    </row>
    <row r="4" spans="1:18">
      <c r="A4" s="2" t="s">
        <v>1</v>
      </c>
    </row>
    <row r="5" spans="1:18">
      <c r="A5" s="2" t="s">
        <v>3</v>
      </c>
    </row>
    <row r="6" spans="1:18">
      <c r="A6" s="2" t="s">
        <v>4</v>
      </c>
    </row>
    <row r="7" spans="1:18">
      <c r="A7" s="2" t="s">
        <v>145</v>
      </c>
    </row>
    <row r="8" spans="1:18" s="14" customFormat="1"/>
    <row r="9" spans="1:18" s="14" customFormat="1"/>
    <row r="10" spans="1:18" s="14" customFormat="1" ht="30" customHeight="1">
      <c r="A10" s="20" t="s">
        <v>5</v>
      </c>
      <c r="B10" s="20" t="s">
        <v>47</v>
      </c>
      <c r="C10" s="10" t="s">
        <v>54</v>
      </c>
      <c r="D10" s="9" t="s">
        <v>55</v>
      </c>
      <c r="E10" s="10" t="s">
        <v>56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14" customFormat="1" ht="15" customHeight="1">
      <c r="A11" s="23"/>
      <c r="B11" s="23"/>
      <c r="C11" s="10"/>
      <c r="D11" s="9"/>
      <c r="E11" s="9" t="s">
        <v>63</v>
      </c>
      <c r="F11" s="9"/>
      <c r="G11" s="9" t="s">
        <v>57</v>
      </c>
      <c r="H11" s="9"/>
      <c r="I11" s="9"/>
      <c r="J11" s="9"/>
      <c r="K11" s="9" t="s">
        <v>66</v>
      </c>
      <c r="L11" s="9"/>
      <c r="M11" s="9"/>
      <c r="N11" s="9"/>
      <c r="O11" s="9" t="s">
        <v>68</v>
      </c>
      <c r="P11" s="9"/>
      <c r="Q11" s="9"/>
      <c r="R11" s="9"/>
    </row>
    <row r="12" spans="1:18" s="14" customFormat="1" ht="30" customHeight="1">
      <c r="A12" s="23"/>
      <c r="B12" s="23"/>
      <c r="C12" s="10"/>
      <c r="D12" s="9"/>
      <c r="E12" s="9"/>
      <c r="F12" s="9"/>
      <c r="G12" s="9" t="s">
        <v>58</v>
      </c>
      <c r="H12" s="10" t="s">
        <v>59</v>
      </c>
      <c r="I12" s="10"/>
      <c r="J12" s="9" t="s">
        <v>62</v>
      </c>
      <c r="K12" s="9" t="s">
        <v>67</v>
      </c>
      <c r="L12" s="10" t="s">
        <v>59</v>
      </c>
      <c r="M12" s="10"/>
      <c r="N12" s="9" t="s">
        <v>62</v>
      </c>
      <c r="O12" s="31" t="s">
        <v>69</v>
      </c>
      <c r="P12" s="31"/>
      <c r="Q12" s="31" t="s">
        <v>70</v>
      </c>
      <c r="R12" s="31"/>
    </row>
    <row r="13" spans="1:18" s="14" customFormat="1" ht="99">
      <c r="A13" s="21"/>
      <c r="B13" s="21"/>
      <c r="C13" s="10"/>
      <c r="D13" s="9"/>
      <c r="E13" s="32" t="s">
        <v>64</v>
      </c>
      <c r="F13" s="33" t="s">
        <v>65</v>
      </c>
      <c r="G13" s="9"/>
      <c r="H13" s="18" t="s">
        <v>60</v>
      </c>
      <c r="I13" s="18" t="s">
        <v>61</v>
      </c>
      <c r="J13" s="9"/>
      <c r="K13" s="9"/>
      <c r="L13" s="18" t="s">
        <v>60</v>
      </c>
      <c r="M13" s="18" t="s">
        <v>61</v>
      </c>
      <c r="N13" s="9"/>
      <c r="O13" s="34" t="s">
        <v>72</v>
      </c>
      <c r="P13" s="34" t="s">
        <v>71</v>
      </c>
      <c r="Q13" s="34" t="s">
        <v>72</v>
      </c>
      <c r="R13" s="34" t="s">
        <v>71</v>
      </c>
    </row>
    <row r="14" spans="1:18" ht="23.25" customHeight="1">
      <c r="A14" s="4">
        <v>1</v>
      </c>
      <c r="B14" s="4" t="s">
        <v>38</v>
      </c>
      <c r="C14" s="8" t="s">
        <v>48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23.25" customHeight="1">
      <c r="A15" s="30"/>
      <c r="B15" s="30"/>
      <c r="C15" s="8" t="s">
        <v>13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23.25" customHeight="1">
      <c r="A16" s="30"/>
      <c r="B16" s="30"/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23.25" customHeight="1">
      <c r="A17" s="30"/>
      <c r="B17" s="30"/>
      <c r="C17" s="8" t="s">
        <v>50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23.25" customHeight="1">
      <c r="A18" s="7"/>
      <c r="B18" s="7"/>
      <c r="C18" s="8" t="s">
        <v>51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23.25" customHeight="1">
      <c r="A19" s="4">
        <v>2</v>
      </c>
      <c r="B19" s="4" t="s">
        <v>15</v>
      </c>
      <c r="C19" s="8" t="s">
        <v>48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23.25" customHeight="1">
      <c r="A20" s="30"/>
      <c r="B20" s="30"/>
      <c r="C20" s="8" t="s">
        <v>13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23.25" customHeight="1">
      <c r="A21" s="30"/>
      <c r="B21" s="30"/>
      <c r="C21" s="8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23.25" customHeight="1">
      <c r="A22" s="30"/>
      <c r="B22" s="30"/>
      <c r="C22" s="8" t="s">
        <v>50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23.25" customHeight="1">
      <c r="A23" s="7"/>
      <c r="B23" s="7"/>
      <c r="C23" s="8" t="s">
        <v>51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23.25" customHeight="1">
      <c r="A24" s="4">
        <v>3</v>
      </c>
      <c r="B24" s="3" t="s">
        <v>19</v>
      </c>
      <c r="C24" s="8" t="s">
        <v>20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3.25" customHeight="1">
      <c r="A25" s="30"/>
      <c r="B25" s="3"/>
      <c r="C25" s="8" t="s">
        <v>21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23.25" customHeight="1">
      <c r="A26" s="7"/>
      <c r="B26" s="3"/>
      <c r="C26" s="8" t="s">
        <v>52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23.25" customHeight="1">
      <c r="A27" s="4">
        <v>4</v>
      </c>
      <c r="B27" s="3" t="s">
        <v>23</v>
      </c>
      <c r="C27" s="8" t="s">
        <v>20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23.25" customHeight="1">
      <c r="A28" s="30"/>
      <c r="B28" s="3"/>
      <c r="C28" s="8" t="s">
        <v>21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23.25" customHeight="1">
      <c r="A29" s="7"/>
      <c r="B29" s="3"/>
      <c r="C29" s="8" t="s">
        <v>53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23.25" customHeight="1">
      <c r="A30" s="4">
        <v>5</v>
      </c>
      <c r="B30" s="4" t="s">
        <v>24</v>
      </c>
      <c r="C30" s="8" t="s">
        <v>25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ht="23.25" customHeight="1">
      <c r="A31" s="7"/>
      <c r="B31" s="7"/>
      <c r="C31" s="8" t="s">
        <v>26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</sheetData>
  <mergeCells count="27">
    <mergeCell ref="O11:R11"/>
    <mergeCell ref="E10:R10"/>
    <mergeCell ref="B30:B31"/>
    <mergeCell ref="A14:A18"/>
    <mergeCell ref="A19:A23"/>
    <mergeCell ref="A24:A26"/>
    <mergeCell ref="A27:A29"/>
    <mergeCell ref="A30:A31"/>
    <mergeCell ref="G12:G13"/>
    <mergeCell ref="K12:K13"/>
    <mergeCell ref="L12:M12"/>
    <mergeCell ref="N12:N13"/>
    <mergeCell ref="G11:J11"/>
    <mergeCell ref="K11:N11"/>
    <mergeCell ref="O12:P12"/>
    <mergeCell ref="Q12:R12"/>
    <mergeCell ref="A10:A13"/>
    <mergeCell ref="B10:B13"/>
    <mergeCell ref="C10:C13"/>
    <mergeCell ref="D10:D13"/>
    <mergeCell ref="E11:F12"/>
    <mergeCell ref="B14:B18"/>
    <mergeCell ref="B19:B23"/>
    <mergeCell ref="B24:B26"/>
    <mergeCell ref="B27:B29"/>
    <mergeCell ref="H12:I12"/>
    <mergeCell ref="J12:J1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5"/>
  <sheetViews>
    <sheetView workbookViewId="0">
      <selection activeCell="E7" sqref="E7"/>
    </sheetView>
  </sheetViews>
  <sheetFormatPr defaultRowHeight="15"/>
  <cols>
    <col min="27" max="27" width="18.5703125" customWidth="1"/>
  </cols>
  <sheetData>
    <row r="1" spans="1:27" ht="16.5">
      <c r="A1" s="14" t="s">
        <v>73</v>
      </c>
    </row>
    <row r="3" spans="1:27" ht="16.5">
      <c r="A3" s="2" t="s">
        <v>2</v>
      </c>
    </row>
    <row r="4" spans="1:27" ht="16.5">
      <c r="A4" s="2" t="s">
        <v>1</v>
      </c>
    </row>
    <row r="5" spans="1:27" ht="16.5">
      <c r="A5" s="2" t="s">
        <v>3</v>
      </c>
    </row>
    <row r="6" spans="1:27" ht="16.5">
      <c r="A6" s="2" t="s">
        <v>4</v>
      </c>
    </row>
    <row r="7" spans="1:27" ht="16.5">
      <c r="A7" s="2" t="s">
        <v>145</v>
      </c>
    </row>
    <row r="8" spans="1:27" ht="16.5">
      <c r="A8" s="2"/>
    </row>
    <row r="9" spans="1:27" ht="16.5">
      <c r="A9" s="2" t="s">
        <v>28</v>
      </c>
    </row>
    <row r="11" spans="1:27" s="14" customFormat="1" ht="31.5" customHeight="1">
      <c r="A11" s="16" t="s">
        <v>5</v>
      </c>
      <c r="B11" s="20" t="s">
        <v>29</v>
      </c>
      <c r="C11" s="10" t="s">
        <v>39</v>
      </c>
      <c r="D11" s="10"/>
      <c r="E11" s="10" t="s">
        <v>40</v>
      </c>
      <c r="F11" s="16" t="s">
        <v>30</v>
      </c>
      <c r="G11" s="11" t="s">
        <v>77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37" t="s">
        <v>78</v>
      </c>
      <c r="W11" s="38"/>
      <c r="X11" s="38"/>
      <c r="Y11" s="38"/>
      <c r="Z11" s="39"/>
      <c r="AA11" s="10" t="s">
        <v>79</v>
      </c>
    </row>
    <row r="12" spans="1:27" s="14" customFormat="1" ht="16.5">
      <c r="A12" s="22"/>
      <c r="B12" s="23"/>
      <c r="C12" s="16" t="s">
        <v>38</v>
      </c>
      <c r="D12" s="16" t="s">
        <v>15</v>
      </c>
      <c r="E12" s="10"/>
      <c r="F12" s="22"/>
      <c r="G12" s="15">
        <v>1</v>
      </c>
      <c r="H12" s="15"/>
      <c r="I12" s="15"/>
      <c r="J12" s="15">
        <v>2</v>
      </c>
      <c r="K12" s="15"/>
      <c r="L12" s="15"/>
      <c r="M12" s="15">
        <v>3</v>
      </c>
      <c r="N12" s="15"/>
      <c r="O12" s="15"/>
      <c r="P12" s="15">
        <v>4</v>
      </c>
      <c r="Q12" s="15"/>
      <c r="R12" s="15"/>
      <c r="S12" s="15">
        <v>5</v>
      </c>
      <c r="T12" s="15"/>
      <c r="U12" s="15"/>
      <c r="V12" s="16">
        <v>1</v>
      </c>
      <c r="W12" s="16">
        <v>2</v>
      </c>
      <c r="X12" s="16">
        <v>3</v>
      </c>
      <c r="Y12" s="16">
        <v>4</v>
      </c>
      <c r="Z12" s="16">
        <v>5</v>
      </c>
      <c r="AA12" s="10"/>
    </row>
    <row r="13" spans="1:27" s="14" customFormat="1" ht="27">
      <c r="A13" s="19"/>
      <c r="B13" s="21"/>
      <c r="C13" s="19"/>
      <c r="D13" s="19"/>
      <c r="E13" s="18"/>
      <c r="F13" s="19"/>
      <c r="G13" s="35" t="s">
        <v>74</v>
      </c>
      <c r="H13" s="35" t="s">
        <v>75</v>
      </c>
      <c r="I13" s="35" t="s">
        <v>76</v>
      </c>
      <c r="J13" s="35" t="s">
        <v>74</v>
      </c>
      <c r="K13" s="35" t="s">
        <v>75</v>
      </c>
      <c r="L13" s="35" t="s">
        <v>76</v>
      </c>
      <c r="M13" s="35" t="s">
        <v>74</v>
      </c>
      <c r="N13" s="35" t="s">
        <v>75</v>
      </c>
      <c r="O13" s="35" t="s">
        <v>76</v>
      </c>
      <c r="P13" s="35" t="s">
        <v>74</v>
      </c>
      <c r="Q13" s="35" t="s">
        <v>75</v>
      </c>
      <c r="R13" s="35" t="s">
        <v>76</v>
      </c>
      <c r="S13" s="35" t="s">
        <v>74</v>
      </c>
      <c r="T13" s="35" t="s">
        <v>75</v>
      </c>
      <c r="U13" s="35" t="s">
        <v>76</v>
      </c>
      <c r="V13" s="19"/>
      <c r="W13" s="19"/>
      <c r="X13" s="19"/>
      <c r="Y13" s="19"/>
      <c r="Z13" s="19"/>
      <c r="AA13" s="10"/>
    </row>
    <row r="14" spans="1:27" ht="28.5" customHeight="1">
      <c r="A14" s="8">
        <v>1</v>
      </c>
      <c r="B14" s="8"/>
      <c r="C14" s="8"/>
      <c r="D14" s="8"/>
      <c r="E14" s="5"/>
      <c r="F14" s="18" t="s">
        <v>31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8.5" customHeight="1">
      <c r="A15" s="8">
        <v>2</v>
      </c>
      <c r="B15" s="8"/>
      <c r="C15" s="8"/>
      <c r="D15" s="8"/>
      <c r="E15" s="8"/>
      <c r="F15" s="18" t="s">
        <v>32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</sheetData>
  <mergeCells count="20">
    <mergeCell ref="A11:A13"/>
    <mergeCell ref="B11:B13"/>
    <mergeCell ref="C12:C13"/>
    <mergeCell ref="D12:D13"/>
    <mergeCell ref="AA11:AA13"/>
    <mergeCell ref="F11:F13"/>
    <mergeCell ref="S12:U12"/>
    <mergeCell ref="V11:Z11"/>
    <mergeCell ref="V12:V13"/>
    <mergeCell ref="W12:W13"/>
    <mergeCell ref="X12:X13"/>
    <mergeCell ref="Y12:Y13"/>
    <mergeCell ref="Z12:Z13"/>
    <mergeCell ref="C11:D11"/>
    <mergeCell ref="E11:E12"/>
    <mergeCell ref="G11:U11"/>
    <mergeCell ref="G12:I12"/>
    <mergeCell ref="J12:L12"/>
    <mergeCell ref="M12:O12"/>
    <mergeCell ref="P12:R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G25"/>
  <sheetViews>
    <sheetView workbookViewId="0">
      <selection activeCell="E12" sqref="E12"/>
    </sheetView>
  </sheetViews>
  <sheetFormatPr defaultRowHeight="15"/>
  <cols>
    <col min="2" max="2" width="36.85546875" bestFit="1" customWidth="1"/>
    <col min="5" max="5" width="18.85546875" bestFit="1" customWidth="1"/>
  </cols>
  <sheetData>
    <row r="2" spans="2:7" ht="16.5">
      <c r="B2" s="14" t="s">
        <v>144</v>
      </c>
    </row>
    <row r="3" spans="2:7" ht="16.5">
      <c r="B3" s="2"/>
    </row>
    <row r="4" spans="2:7">
      <c r="B4" s="51" t="s">
        <v>80</v>
      </c>
      <c r="C4" s="52" t="s">
        <v>137</v>
      </c>
    </row>
    <row r="5" spans="2:7" ht="16.5">
      <c r="B5" s="51"/>
      <c r="C5" s="52"/>
      <c r="E5" s="42" t="s">
        <v>123</v>
      </c>
    </row>
    <row r="6" spans="2:7" ht="15.75">
      <c r="B6" s="44" t="s">
        <v>81</v>
      </c>
      <c r="C6" s="45"/>
    </row>
    <row r="7" spans="2:7" ht="16.5">
      <c r="B7" s="46" t="s">
        <v>82</v>
      </c>
      <c r="C7" s="47">
        <v>15</v>
      </c>
      <c r="E7" s="14" t="s">
        <v>122</v>
      </c>
      <c r="F7" s="14"/>
      <c r="G7" s="54">
        <v>15.093499999999999</v>
      </c>
    </row>
    <row r="8" spans="2:7" ht="16.5">
      <c r="B8" s="46" t="s">
        <v>83</v>
      </c>
      <c r="C8" s="47">
        <v>10</v>
      </c>
      <c r="E8" s="2" t="s">
        <v>114</v>
      </c>
      <c r="F8" s="2"/>
      <c r="G8" s="43">
        <v>17.201000000000001</v>
      </c>
    </row>
    <row r="9" spans="2:7" ht="16.5">
      <c r="B9" s="44" t="s">
        <v>84</v>
      </c>
      <c r="C9" s="48"/>
      <c r="E9" s="2" t="s">
        <v>115</v>
      </c>
      <c r="F9" s="2"/>
      <c r="G9" s="43">
        <v>66.917000000000002</v>
      </c>
    </row>
    <row r="10" spans="2:7" ht="16.5">
      <c r="B10" s="46" t="s">
        <v>136</v>
      </c>
      <c r="C10" s="47">
        <v>15</v>
      </c>
      <c r="E10" s="2" t="s">
        <v>116</v>
      </c>
      <c r="F10" s="2"/>
      <c r="G10" s="43">
        <v>2410.1999999999998</v>
      </c>
    </row>
    <row r="11" spans="2:7" ht="16.5">
      <c r="B11" s="44" t="s">
        <v>85</v>
      </c>
      <c r="C11" s="48"/>
      <c r="E11" s="2" t="s">
        <v>117</v>
      </c>
      <c r="F11" s="2"/>
      <c r="G11" s="43">
        <v>4.8265000000000002</v>
      </c>
    </row>
    <row r="12" spans="2:7" ht="16.5">
      <c r="B12" s="49" t="s">
        <v>86</v>
      </c>
      <c r="C12" s="47">
        <v>20.8</v>
      </c>
      <c r="E12" s="2" t="s">
        <v>118</v>
      </c>
      <c r="F12" s="2"/>
      <c r="G12" s="43">
        <v>13.489000000000001</v>
      </c>
    </row>
    <row r="13" spans="2:7" ht="16.5">
      <c r="B13" s="49" t="s">
        <v>97</v>
      </c>
      <c r="C13" s="47">
        <v>10</v>
      </c>
      <c r="E13" s="2" t="s">
        <v>119</v>
      </c>
      <c r="F13" s="2"/>
      <c r="G13" s="43">
        <v>2.2850000000000001</v>
      </c>
    </row>
    <row r="14" spans="2:7" ht="16.5">
      <c r="B14" s="49" t="s">
        <v>87</v>
      </c>
      <c r="C14" s="47">
        <v>15</v>
      </c>
      <c r="E14" s="2" t="s">
        <v>120</v>
      </c>
      <c r="F14" s="2"/>
      <c r="G14" s="43">
        <v>1.0383</v>
      </c>
    </row>
    <row r="15" spans="2:7" ht="16.5">
      <c r="B15" s="50" t="s">
        <v>88</v>
      </c>
      <c r="C15" s="47"/>
      <c r="E15" s="2" t="s">
        <v>121</v>
      </c>
      <c r="F15" s="2"/>
      <c r="G15" s="43">
        <v>0.61206000000000005</v>
      </c>
    </row>
    <row r="16" spans="2:7" ht="16.5">
      <c r="B16" s="50" t="s">
        <v>89</v>
      </c>
      <c r="C16" s="47">
        <v>9</v>
      </c>
    </row>
    <row r="17" spans="2:7" ht="16.5">
      <c r="B17" s="50" t="s">
        <v>90</v>
      </c>
      <c r="C17" s="47"/>
      <c r="E17" s="2" t="s">
        <v>138</v>
      </c>
    </row>
    <row r="18" spans="2:7" ht="16.5">
      <c r="B18" s="44" t="s">
        <v>91</v>
      </c>
      <c r="C18" s="48"/>
      <c r="E18" s="2" t="s">
        <v>139</v>
      </c>
      <c r="G18" s="43">
        <v>1</v>
      </c>
    </row>
    <row r="19" spans="2:7" ht="16.5">
      <c r="B19" s="46" t="s">
        <v>92</v>
      </c>
      <c r="C19" s="47">
        <v>2</v>
      </c>
      <c r="E19" s="2" t="s">
        <v>140</v>
      </c>
      <c r="G19" s="43">
        <v>0.6</v>
      </c>
    </row>
    <row r="20" spans="2:7" ht="16.5">
      <c r="B20" s="46" t="s">
        <v>93</v>
      </c>
      <c r="C20" s="47">
        <v>0.6</v>
      </c>
      <c r="E20" s="2" t="s">
        <v>141</v>
      </c>
      <c r="G20" s="43">
        <v>0.3</v>
      </c>
    </row>
    <row r="21" spans="2:7" ht="16.5">
      <c r="B21" s="46" t="s">
        <v>94</v>
      </c>
      <c r="C21" s="47">
        <v>1.4999999999999999E-2</v>
      </c>
    </row>
    <row r="22" spans="2:7" ht="16.5">
      <c r="B22" s="46" t="s">
        <v>95</v>
      </c>
      <c r="C22" s="47">
        <v>2</v>
      </c>
      <c r="E22" s="14" t="s">
        <v>142</v>
      </c>
      <c r="F22" s="41"/>
      <c r="G22" s="54">
        <f>G7+G18+G19+G20</f>
        <v>16.993500000000001</v>
      </c>
    </row>
    <row r="23" spans="2:7" ht="16.5">
      <c r="B23" s="46" t="s">
        <v>96</v>
      </c>
      <c r="C23" s="47">
        <v>0.5</v>
      </c>
    </row>
    <row r="24" spans="2:7" ht="16.5">
      <c r="B24" s="46" t="s">
        <v>98</v>
      </c>
      <c r="C24" s="47">
        <v>0.1</v>
      </c>
    </row>
    <row r="25" spans="2:7" ht="16.5">
      <c r="B25" s="53" t="s">
        <v>109</v>
      </c>
      <c r="C25" s="14">
        <f>SUM(C7:C24)</f>
        <v>100.01499999999999</v>
      </c>
    </row>
  </sheetData>
  <mergeCells count="2">
    <mergeCell ref="B4:B5"/>
    <mergeCell ref="C4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G21" sqref="G21"/>
    </sheetView>
  </sheetViews>
  <sheetFormatPr defaultRowHeight="16.5"/>
  <cols>
    <col min="1" max="1" width="9.140625" style="2"/>
    <col min="2" max="2" width="38.5703125" style="2" customWidth="1"/>
    <col min="3" max="3" width="20.85546875" style="2" bestFit="1" customWidth="1"/>
    <col min="4" max="4" width="29.85546875" style="2" bestFit="1" customWidth="1"/>
    <col min="5" max="5" width="13.85546875" style="2" customWidth="1"/>
    <col min="6" max="6" width="14.28515625" style="2" customWidth="1"/>
    <col min="7" max="7" width="16.5703125" style="2" bestFit="1" customWidth="1"/>
    <col min="8" max="16384" width="9.140625" style="2"/>
  </cols>
  <sheetData>
    <row r="1" spans="1:7">
      <c r="A1" s="14" t="s">
        <v>99</v>
      </c>
    </row>
    <row r="3" spans="1:7" s="14" customFormat="1">
      <c r="A3" s="18" t="s">
        <v>5</v>
      </c>
      <c r="B3" s="26" t="s">
        <v>100</v>
      </c>
      <c r="C3" s="26" t="s">
        <v>101</v>
      </c>
      <c r="D3" s="26" t="s">
        <v>107</v>
      </c>
      <c r="E3" s="26" t="s">
        <v>106</v>
      </c>
      <c r="F3" s="26" t="s">
        <v>108</v>
      </c>
      <c r="G3" s="26" t="s">
        <v>110</v>
      </c>
    </row>
    <row r="4" spans="1:7">
      <c r="A4" s="6">
        <v>1</v>
      </c>
      <c r="B4" s="8" t="s">
        <v>103</v>
      </c>
      <c r="C4" s="24" t="s">
        <v>111</v>
      </c>
      <c r="D4" s="24">
        <v>3</v>
      </c>
      <c r="E4" s="40">
        <v>0.9</v>
      </c>
      <c r="F4" s="24">
        <f>D4*E4</f>
        <v>2.7</v>
      </c>
      <c r="G4" s="24">
        <f>F4/F7</f>
        <v>0.28125</v>
      </c>
    </row>
    <row r="5" spans="1:7">
      <c r="A5" s="6">
        <v>2</v>
      </c>
      <c r="B5" s="8" t="s">
        <v>105</v>
      </c>
      <c r="C5" s="24" t="s">
        <v>113</v>
      </c>
      <c r="D5" s="24">
        <v>14</v>
      </c>
      <c r="E5" s="40">
        <v>0.3</v>
      </c>
      <c r="F5" s="24">
        <f>D5*E5</f>
        <v>4.2</v>
      </c>
      <c r="G5" s="24">
        <f>F5/F7</f>
        <v>0.43749999999999994</v>
      </c>
    </row>
    <row r="6" spans="1:7">
      <c r="A6" s="6">
        <v>3</v>
      </c>
      <c r="B6" s="8" t="s">
        <v>104</v>
      </c>
      <c r="C6" s="24" t="s">
        <v>112</v>
      </c>
      <c r="D6" s="24">
        <v>3</v>
      </c>
      <c r="E6" s="40">
        <v>0.9</v>
      </c>
      <c r="F6" s="24">
        <f>D6*E6</f>
        <v>2.7</v>
      </c>
      <c r="G6" s="24">
        <f>F6/F7</f>
        <v>0.28125</v>
      </c>
    </row>
    <row r="7" spans="1:7">
      <c r="A7" s="6"/>
      <c r="B7" s="8" t="s">
        <v>109</v>
      </c>
      <c r="C7" s="24"/>
      <c r="D7" s="24">
        <f>D4+D5+D6</f>
        <v>20</v>
      </c>
      <c r="E7" s="24"/>
      <c r="F7" s="24">
        <f>F4+F5+F6</f>
        <v>9.6000000000000014</v>
      </c>
      <c r="G7" s="24"/>
    </row>
    <row r="10" spans="1:7">
      <c r="A10" s="14" t="s">
        <v>124</v>
      </c>
    </row>
    <row r="11" spans="1:7" s="14" customFormat="1">
      <c r="A11" s="26" t="s">
        <v>5</v>
      </c>
      <c r="B11" s="26" t="s">
        <v>143</v>
      </c>
      <c r="C11" s="26" t="s">
        <v>125</v>
      </c>
      <c r="D11" s="26" t="s">
        <v>129</v>
      </c>
      <c r="E11" s="26" t="s">
        <v>126</v>
      </c>
      <c r="F11" s="26" t="s">
        <v>127</v>
      </c>
    </row>
    <row r="12" spans="1:7">
      <c r="A12" s="24">
        <v>1</v>
      </c>
      <c r="B12" s="8" t="s">
        <v>135</v>
      </c>
      <c r="C12" s="24">
        <v>3</v>
      </c>
      <c r="D12" s="24">
        <v>50</v>
      </c>
      <c r="E12" s="24">
        <v>30</v>
      </c>
      <c r="F12" s="36">
        <f>C12*D12*E12</f>
        <v>4500</v>
      </c>
    </row>
    <row r="13" spans="1:7">
      <c r="A13" s="24">
        <v>2</v>
      </c>
      <c r="B13" s="8" t="s">
        <v>128</v>
      </c>
      <c r="C13" s="24">
        <v>14</v>
      </c>
      <c r="D13" s="24">
        <v>50</v>
      </c>
      <c r="E13" s="24">
        <v>30</v>
      </c>
      <c r="F13" s="36">
        <f t="shared" ref="F13:F14" si="0">C13*D13*E13</f>
        <v>21000</v>
      </c>
    </row>
    <row r="14" spans="1:7">
      <c r="A14" s="24">
        <v>3</v>
      </c>
      <c r="B14" s="8" t="s">
        <v>102</v>
      </c>
      <c r="C14" s="24">
        <v>3</v>
      </c>
      <c r="D14" s="24">
        <v>50</v>
      </c>
      <c r="E14" s="24">
        <v>30</v>
      </c>
      <c r="F14" s="36">
        <f t="shared" si="0"/>
        <v>4500</v>
      </c>
    </row>
    <row r="17" spans="2:4">
      <c r="B17" s="2" t="s">
        <v>130</v>
      </c>
      <c r="C17" s="2">
        <v>5</v>
      </c>
    </row>
    <row r="18" spans="2:4">
      <c r="B18" s="2" t="s">
        <v>131</v>
      </c>
      <c r="C18" s="2">
        <v>10</v>
      </c>
      <c r="D18" s="2" t="s">
        <v>133</v>
      </c>
    </row>
    <row r="19" spans="2:4">
      <c r="B19" s="2" t="s">
        <v>132</v>
      </c>
      <c r="C19" s="2">
        <v>10</v>
      </c>
    </row>
    <row r="20" spans="2:4">
      <c r="B20" s="2" t="s">
        <v>134</v>
      </c>
      <c r="C20" s="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ANIMAL HOLDING STATUS_BENEFICIA</vt:lpstr>
      <vt:lpstr>ANIMAL STATUS</vt:lpstr>
      <vt:lpstr>CURRENT FEEDING STATUS</vt:lpstr>
      <vt:lpstr>WEEKLY OBSERVATION SHEET</vt:lpstr>
      <vt:lpstr>FEED FORMULA</vt:lpstr>
      <vt:lpstr>SILAGE COMPOSTION &amp; INPUT ESTIM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2018-07-11T08:21:54Z</dcterms:created>
  <dcterms:modified xsi:type="dcterms:W3CDTF">2018-07-11T11:00:35Z</dcterms:modified>
</cp:coreProperties>
</file>